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omkom.sharepoint.com/sites/Anskaffelse/Delte dokumenter/Admin/Brøyting og vintervedlikehold/Snørydding og takmåking/2026/Konkurransegjennomføring/Anbudsdokumenter/"/>
    </mc:Choice>
  </mc:AlternateContent>
  <xr:revisionPtr revIDLastSave="153" documentId="8_{CD98640C-DDC8-4986-AA2B-2EE0B8837CDF}" xr6:coauthVersionLast="47" xr6:coauthVersionMax="47" xr10:uidLastSave="{6A8A47EB-EC9D-4092-816F-7D85DDF12D1B}"/>
  <bookViews>
    <workbookView xWindow="10845" yWindow="285" windowWidth="35505" windowHeight="20595" activeTab="1" xr2:uid="{00000000-000D-0000-FFFF-FFFF00000000}"/>
  </bookViews>
  <sheets>
    <sheet name="INFO" sheetId="9" r:id="rId1"/>
    <sheet name="TRANSPORT" sheetId="2" r:id="rId2"/>
    <sheet name="KONTROLL" sheetId="11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F8" i="2" s="1"/>
  <c r="G3" i="2"/>
  <c r="H3" i="2"/>
  <c r="E8" i="2"/>
  <c r="E17" i="11" s="1"/>
  <c r="H6" i="11" l="1"/>
  <c r="G6" i="11"/>
  <c r="F6" i="11"/>
  <c r="E6" i="11"/>
  <c r="E14" i="11" s="1"/>
  <c r="C7" i="11"/>
  <c r="C8" i="11"/>
  <c r="C9" i="11"/>
  <c r="C10" i="11"/>
  <c r="C11" i="11"/>
  <c r="C12" i="11"/>
  <c r="C13" i="11"/>
  <c r="C14" i="11"/>
  <c r="C15" i="11"/>
  <c r="C16" i="11"/>
  <c r="E7" i="11" l="1"/>
  <c r="E11" i="11"/>
  <c r="E8" i="11"/>
  <c r="E12" i="11"/>
  <c r="E16" i="11"/>
  <c r="E9" i="11"/>
  <c r="E13" i="11"/>
  <c r="E15" i="11"/>
  <c r="E10" i="11"/>
  <c r="H8" i="2" l="1"/>
  <c r="H17" i="11" s="1"/>
  <c r="H7" i="11" l="1"/>
  <c r="H12" i="11"/>
  <c r="H8" i="11"/>
  <c r="H15" i="11"/>
  <c r="H16" i="11"/>
  <c r="H11" i="11"/>
  <c r="H14" i="11"/>
  <c r="H9" i="11"/>
  <c r="H10" i="11"/>
  <c r="H13" i="11"/>
  <c r="G8" i="2"/>
  <c r="G17" i="11" s="1"/>
  <c r="F17" i="11"/>
  <c r="J9" i="11" l="1"/>
  <c r="H11" i="2" s="1"/>
  <c r="F14" i="11"/>
  <c r="F15" i="11"/>
  <c r="F12" i="11"/>
  <c r="F13" i="11"/>
  <c r="F11" i="11"/>
  <c r="F8" i="11"/>
  <c r="F7" i="11"/>
  <c r="F16" i="11"/>
  <c r="F10" i="11"/>
  <c r="F9" i="11"/>
  <c r="G15" i="11"/>
  <c r="G7" i="11"/>
  <c r="G14" i="11"/>
  <c r="G13" i="11"/>
  <c r="G10" i="11"/>
  <c r="G8" i="11"/>
  <c r="G11" i="11"/>
  <c r="G12" i="11"/>
  <c r="G9" i="11"/>
  <c r="G16" i="11"/>
</calcChain>
</file>

<file path=xl/sharedStrings.xml><?xml version="1.0" encoding="utf-8"?>
<sst xmlns="http://schemas.openxmlformats.org/spreadsheetml/2006/main" count="84" uniqueCount="79">
  <si>
    <t>Drivstoffteknologi</t>
  </si>
  <si>
    <t>Poeng 
0-10</t>
  </si>
  <si>
    <t>Kommentar / tilleggsopplysninger</t>
  </si>
  <si>
    <t>Elektrisitet, hydrogen eller biogass</t>
  </si>
  <si>
    <t>-</t>
  </si>
  <si>
    <t>Minimumskrav oppgitt i konkurransegrunnlag. Kan ikke endres.</t>
  </si>
  <si>
    <t>Batterielektrisk / hydrogen</t>
  </si>
  <si>
    <t>Biogass</t>
  </si>
  <si>
    <t>HVO / Biodiesel / Bioetanol</t>
  </si>
  <si>
    <t>Diesel / Bensin / Naturgass / Hybrid</t>
  </si>
  <si>
    <t>SUM (skal bli 100 i hver kolonne):</t>
  </si>
  <si>
    <r>
      <rPr>
        <b/>
        <sz val="11"/>
        <color rgb="FFFFC000"/>
        <rFont val="Calibri"/>
        <family val="2"/>
        <scheme val="minor"/>
      </rPr>
      <t>VIKTIG!</t>
    </r>
    <r>
      <rPr>
        <b/>
        <sz val="11"/>
        <color theme="0"/>
        <rFont val="Calibri"/>
        <family val="2"/>
        <scheme val="minor"/>
      </rPr>
      <t xml:space="preserve"> Før opp registreringsnummer på kjøretøyene her</t>
    </r>
  </si>
  <si>
    <t>Drivstoff (rullegardin)</t>
  </si>
  <si>
    <t>Startdato/-periode</t>
  </si>
  <si>
    <t>Status for utfylling av skjema:</t>
  </si>
  <si>
    <t>1.</t>
  </si>
  <si>
    <t>2.</t>
  </si>
  <si>
    <t>3.</t>
  </si>
  <si>
    <t xml:space="preserve">Tilbyder med høyest karakter vil bli justert til 10 poeng. Øvrige tilbydere vil få sin karakter juster slik at den gjenspeiler relevante forskjeller mellom beste og øvrige tilbud. </t>
  </si>
  <si>
    <t>4.</t>
  </si>
  <si>
    <t>5.</t>
  </si>
  <si>
    <t>6.</t>
  </si>
  <si>
    <t>7.</t>
  </si>
  <si>
    <t>8.</t>
  </si>
  <si>
    <t xml:space="preserve"> 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</si>
  <si>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</si>
  <si>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</si>
  <si>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</si>
  <si>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</si>
  <si>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</si>
  <si>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</si>
  <si>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</si>
  <si>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</si>
  <si>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</si>
  <si>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</si>
  <si>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</si>
  <si>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</si>
  <si>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</si>
  <si>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</si>
  <si>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</si>
  <si>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</si>
  <si>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</si>
  <si>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</si>
  <si>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</si>
  <si>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</si>
  <si>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</si>
  <si>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</si>
  <si>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</si>
  <si>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</si>
  <si>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</si>
  <si>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</si>
  <si>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</si>
  <si>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</si>
  <si>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</si>
  <si>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</si>
  <si>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</si>
  <si>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</si>
  <si>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</si>
  <si>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</si>
  <si>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</si>
  <si>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</si>
  <si>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</si>
  <si>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</si>
  <si>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</si>
  <si>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</si>
  <si>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</si>
  <si>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</si>
  <si>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POENGBEREGNING</t>
  </si>
  <si>
    <t>Kontroll av minimumskrav og gyldighet</t>
  </si>
  <si>
    <t>Første kontraktsår:</t>
  </si>
  <si>
    <t>Andre kontraktsår:</t>
  </si>
  <si>
    <t>Tredje kontraktsår:</t>
  </si>
  <si>
    <t>Fjerde kontraktsår:</t>
  </si>
  <si>
    <t>Kontrollsjekk</t>
  </si>
  <si>
    <t>Versjon feb. 2023</t>
  </si>
  <si>
    <r>
      <t xml:space="preserve">Første kontraktsår:
Andel </t>
    </r>
    <r>
      <rPr>
        <b/>
        <sz val="11"/>
        <rFont val="Calibri"/>
        <family val="2"/>
        <scheme val="minor"/>
      </rPr>
      <t>avrop</t>
    </r>
    <r>
      <rPr>
        <b/>
        <sz val="11"/>
        <color theme="1"/>
        <rFont val="Calibri"/>
        <family val="2"/>
        <scheme val="minor"/>
      </rPr>
      <t xml:space="preserve"> i prosent</t>
    </r>
  </si>
  <si>
    <r>
      <t xml:space="preserve">Andre kontraktsår:
Andel </t>
    </r>
    <r>
      <rPr>
        <b/>
        <sz val="11"/>
        <rFont val="Calibri"/>
        <family val="2"/>
        <scheme val="minor"/>
      </rPr>
      <t>avrop</t>
    </r>
    <r>
      <rPr>
        <b/>
        <sz val="11"/>
        <color theme="1"/>
        <rFont val="Calibri"/>
        <family val="2"/>
        <scheme val="minor"/>
      </rPr>
      <t xml:space="preserve"> i prosent</t>
    </r>
  </si>
  <si>
    <t>Tredje kontraktsår:
Andel avrop i prosent</t>
  </si>
  <si>
    <r>
      <t xml:space="preserve">Fjerde kontraktsår:
Andel </t>
    </r>
    <r>
      <rPr>
        <b/>
        <sz val="11"/>
        <rFont val="Calibri"/>
        <family val="2"/>
        <scheme val="minor"/>
      </rPr>
      <t>avrop</t>
    </r>
    <r>
      <rPr>
        <b/>
        <sz val="11"/>
        <color theme="1"/>
        <rFont val="Calibri"/>
        <family val="2"/>
        <scheme val="minor"/>
      </rPr>
      <t xml:space="preserve"> i prosent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</si>
</sst>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1"/>
      <name val="Calibri Light"/>
      <family val="2"/>
    </font>
    <font>
      <sz val="11"/>
      <color rgb="FF0070C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vertical="top" wrapText="1"/>
    </xf>
    <xf numFmtId="10" fontId="3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left" indent="2"/>
    </xf>
    <xf numFmtId="0" fontId="1" fillId="2" borderId="1" xfId="0" applyFont="1" applyFill="1" applyBorder="1"/>
    <xf numFmtId="0" fontId="0" fillId="0" borderId="4" xfId="0" applyBorder="1" applyAlignment="1">
      <alignment horizontal="center"/>
    </xf>
    <xf numFmtId="0" fontId="1" fillId="2" borderId="14" xfId="0" applyFont="1" applyFill="1" applyBorder="1"/>
    <xf numFmtId="0" fontId="2" fillId="2" borderId="4" xfId="0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top"/>
    </xf>
    <xf numFmtId="164" fontId="0" fillId="0" borderId="2" xfId="0" applyNumberFormat="1" applyBorder="1" applyAlignment="1" applyProtection="1">
      <alignment horizontal="center" wrapText="1"/>
      <protection locked="0"/>
    </xf>
    <xf numFmtId="164" fontId="0" fillId="0" borderId="1" xfId="0" applyNumberFormat="1" applyBorder="1" applyAlignment="1" applyProtection="1">
      <alignment horizontal="center" wrapText="1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3" fillId="0" borderId="9" xfId="0" applyFont="1" applyBorder="1" applyProtection="1">
      <protection hidden="1"/>
    </xf>
    <xf numFmtId="0" fontId="0" fillId="0" borderId="1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6" xfId="0" applyBorder="1" applyProtection="1">
      <protection hidden="1"/>
    </xf>
    <xf numFmtId="0" fontId="0" fillId="0" borderId="0" xfId="0" applyProtection="1">
      <protection hidden="1"/>
    </xf>
    <xf numFmtId="0" fontId="0" fillId="0" borderId="17" xfId="0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9" xfId="0" applyFont="1" applyFill="1" applyBorder="1" applyAlignment="1" applyProtection="1">
      <alignment horizontal="center" vertical="center" wrapText="1"/>
      <protection hidden="1"/>
    </xf>
    <xf numFmtId="0" fontId="3" fillId="5" borderId="18" xfId="0" applyFont="1" applyFill="1" applyBorder="1" applyAlignment="1" applyProtection="1">
      <alignment horizontal="center" vertical="center" wrapText="1"/>
      <protection hidden="1"/>
    </xf>
    <xf numFmtId="9" fontId="0" fillId="0" borderId="0" xfId="0" applyNumberFormat="1" applyAlignment="1" applyProtection="1">
      <alignment vertical="center" wrapText="1"/>
      <protection hidden="1"/>
    </xf>
    <xf numFmtId="10" fontId="3" fillId="0" borderId="7" xfId="0" applyNumberFormat="1" applyFont="1" applyBorder="1" applyProtection="1">
      <protection hidden="1"/>
    </xf>
    <xf numFmtId="10" fontId="3" fillId="0" borderId="0" xfId="0" applyNumberFormat="1" applyFont="1" applyProtection="1">
      <protection hidden="1"/>
    </xf>
    <xf numFmtId="10" fontId="0" fillId="0" borderId="7" xfId="0" applyNumberFormat="1" applyBorder="1" applyProtection="1">
      <protection hidden="1"/>
    </xf>
    <xf numFmtId="2" fontId="0" fillId="0" borderId="20" xfId="0" applyNumberFormat="1" applyBorder="1" applyProtection="1">
      <protection hidden="1"/>
    </xf>
    <xf numFmtId="2" fontId="0" fillId="0" borderId="7" xfId="0" applyNumberFormat="1" applyBorder="1" applyProtection="1">
      <protection hidden="1"/>
    </xf>
    <xf numFmtId="2" fontId="0" fillId="0" borderId="1" xfId="0" applyNumberFormat="1" applyBorder="1" applyProtection="1">
      <protection hidden="1"/>
    </xf>
    <xf numFmtId="2" fontId="0" fillId="0" borderId="0" xfId="0" applyNumberFormat="1" applyProtection="1">
      <protection hidden="1"/>
    </xf>
    <xf numFmtId="0" fontId="3" fillId="5" borderId="29" xfId="0" applyFont="1" applyFill="1" applyBorder="1" applyAlignment="1" applyProtection="1">
      <alignment horizontal="center" vertical="center" wrapText="1"/>
      <protection hidden="1"/>
    </xf>
    <xf numFmtId="2" fontId="0" fillId="0" borderId="17" xfId="0" applyNumberFormat="1" applyBorder="1" applyProtection="1">
      <protection hidden="1"/>
    </xf>
    <xf numFmtId="10" fontId="0" fillId="0" borderId="21" xfId="0" applyNumberFormat="1" applyBorder="1" applyProtection="1">
      <protection hidden="1"/>
    </xf>
    <xf numFmtId="2" fontId="0" fillId="0" borderId="21" xfId="0" applyNumberFormat="1" applyBorder="1" applyProtection="1">
      <protection hidden="1"/>
    </xf>
    <xf numFmtId="2" fontId="0" fillId="0" borderId="22" xfId="0" applyNumberFormat="1" applyBorder="1" applyProtection="1">
      <protection hidden="1"/>
    </xf>
    <xf numFmtId="2" fontId="0" fillId="0" borderId="23" xfId="0" applyNumberFormat="1" applyBorder="1" applyProtection="1">
      <protection hidden="1"/>
    </xf>
    <xf numFmtId="2" fontId="0" fillId="0" borderId="16" xfId="0" applyNumberFormat="1" applyBorder="1" applyProtection="1">
      <protection hidden="1"/>
    </xf>
    <xf numFmtId="2" fontId="3" fillId="0" borderId="24" xfId="0" applyNumberFormat="1" applyFont="1" applyBorder="1" applyProtection="1">
      <protection hidden="1"/>
    </xf>
    <xf numFmtId="2" fontId="3" fillId="0" borderId="25" xfId="0" applyNumberFormat="1" applyFont="1" applyBorder="1" applyProtection="1">
      <protection hidden="1"/>
    </xf>
    <xf numFmtId="0" fontId="0" fillId="0" borderId="25" xfId="0" applyBorder="1" applyProtection="1">
      <protection hidden="1"/>
    </xf>
    <xf numFmtId="0" fontId="0" fillId="0" borderId="28" xfId="0" applyBorder="1" applyProtection="1">
      <protection hidden="1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 vertical="top"/>
      <protection locked="0"/>
    </xf>
    <xf numFmtId="0" fontId="0" fillId="4" borderId="1" xfId="0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horizontal="center" wrapText="1"/>
      <protection locked="0"/>
    </xf>
    <xf numFmtId="0" fontId="0" fillId="4" borderId="2" xfId="0" applyFill="1" applyBorder="1" applyAlignment="1" applyProtection="1">
      <alignment vertical="center"/>
      <protection locked="0"/>
    </xf>
    <xf numFmtId="0" fontId="0" fillId="4" borderId="1" xfId="0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0" fontId="0" fillId="7" borderId="11" xfId="0" applyFill="1" applyBorder="1" applyAlignment="1" applyProtection="1">
      <alignment vertical="center" wrapText="1"/>
      <protection locked="0"/>
    </xf>
    <xf numFmtId="0" fontId="0" fillId="7" borderId="11" xfId="0" applyFill="1" applyBorder="1" applyAlignment="1" applyProtection="1">
      <alignment horizontal="center" vertical="center" wrapText="1"/>
      <protection locked="0"/>
    </xf>
    <xf numFmtId="164" fontId="6" fillId="7" borderId="1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6" fillId="0" borderId="0" xfId="0" applyFont="1"/>
    <xf numFmtId="0" fontId="0" fillId="0" borderId="32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10" fillId="0" borderId="0" xfId="0" applyFont="1" applyAlignment="1">
      <alignment vertical="top" wrapText="1"/>
    </xf>
    <xf numFmtId="0" fontId="11" fillId="7" borderId="11" xfId="0" applyFont="1" applyFill="1" applyBorder="1" applyAlignment="1">
      <alignment vertical="center"/>
    </xf>
    <xf numFmtId="0" fontId="11" fillId="0" borderId="0" xfId="0" applyFont="1"/>
    <xf numFmtId="0" fontId="12" fillId="0" borderId="0" xfId="0" applyFont="1"/>
    <xf numFmtId="0" fontId="1" fillId="2" borderId="3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0" fillId="0" borderId="12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3" fillId="0" borderId="3" xfId="0" applyFont="1" applyBorder="1" applyAlignment="1">
      <alignment horizontal="right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0" xfId="0" applyAlignment="1">
      <alignment horizontal="center" vertical="top" wrapText="1"/>
    </xf>
    <xf numFmtId="0" fontId="3" fillId="6" borderId="9" xfId="0" applyFont="1" applyFill="1" applyBorder="1" applyAlignment="1" applyProtection="1">
      <alignment horizontal="center"/>
      <protection hidden="1"/>
    </xf>
    <xf numFmtId="0" fontId="3" fillId="6" borderId="8" xfId="0" applyFont="1" applyFill="1" applyBorder="1" applyAlignment="1" applyProtection="1">
      <alignment horizontal="center"/>
      <protection hidden="1"/>
    </xf>
    <xf numFmtId="0" fontId="8" fillId="6" borderId="24" xfId="0" applyFont="1" applyFill="1" applyBorder="1" applyAlignment="1" applyProtection="1">
      <alignment horizontal="center"/>
      <protection hidden="1"/>
    </xf>
    <xf numFmtId="0" fontId="8" fillId="6" borderId="28" xfId="0" applyFont="1" applyFill="1" applyBorder="1" applyAlignment="1" applyProtection="1">
      <alignment horizontal="center"/>
      <protection hidden="1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8" xfId="0" applyFont="1" applyFill="1" applyBorder="1" applyAlignment="1" applyProtection="1">
      <alignment horizontal="center" vertical="center" wrapText="1"/>
      <protection hidden="1"/>
    </xf>
    <xf numFmtId="0" fontId="3" fillId="0" borderId="26" xfId="0" applyFont="1" applyBorder="1" applyAlignment="1" applyProtection="1">
      <alignment horizontal="right"/>
      <protection hidden="1"/>
    </xf>
    <xf numFmtId="0" fontId="3" fillId="0" borderId="27" xfId="0" applyFont="1" applyBorder="1" applyAlignment="1" applyProtection="1">
      <alignment horizontal="right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75079</xdr:colOff>
      <xdr:row>1</xdr:row>
      <xdr:rowOff>66672</xdr:rowOff>
    </xdr:from>
    <xdr:ext cx="12650321" cy="9839328"/>
    <xdr:sp macro="" textlink="">
      <xdr:nvSpPr>
        <xdr:cNvPr id="22" name="TekstSylinder 1">
          <a:extLst>
            <a:ext uri="{FF2B5EF4-FFF2-40B4-BE49-F238E27FC236}">
              <a16:creationId xmlns:a16="http://schemas.microsoft.com/office/drawing/2014/main" id="{12E96AA1-A3E4-416E-97F9-813DACCEC229}"/>
            </a:ext>
          </a:extLst>
        </xdr:cNvPr>
        <xdr:cNvSpPr txBox="1"/>
      </xdr:nvSpPr>
      <xdr:spPr>
        <a:xfrm>
          <a:off x="75079" y="257172"/>
          <a:ext cx="12650321" cy="9839328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6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ANDEL</a:t>
          </a:r>
          <a:r>
            <a:rPr lang="nb-NO" sz="16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600" b="1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AVROP</a:t>
          </a:r>
          <a:r>
            <a:rPr lang="nb-NO" sz="16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6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INFORMASJON OG VEILEDNING</a:t>
          </a:r>
          <a:endParaRPr lang="nb-NO" sz="1600" b="1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nb-NO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Informasjon</a:t>
          </a:r>
        </a:p>
        <a:p>
          <a:r>
            <a:rPr lang="nb-NO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 evalueringen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vil oppdragsgiver gi uttelling for andelen av </a:t>
          </a:r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avrop</a:t>
          </a:r>
          <a:r>
            <a:rPr lang="nb-NO" sz="1400" b="0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 kontrakten som blir utført med kjøretøy på elektrisitet, biogass og hydrogen for hvert av kontraktsårene. Tilbyder skal fylle ut fanen "Transport" slik at summen for hvert av kontraktsårene blir 100. I evalueringen vil besvarelsen for alle 4 årene inngå. 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Listen med registreringsnummer på kjøretøy må også fylles ut. Formålet med å oppgi registreringsnummeret, drivstofftyper og periode er å dokumentere at tilbyder har tilstrekkelig med nullutslipp- og biogasskjøretøy til å gjennomføre oppdraget i henhold til oppgitte prosentandeler i matrisen. Det kan med andre ord benyttes andre kjøretøy på elektrisitet, hydrogen og biogass enn oppgitt i tilbudet så lenge prosentandelen av andel avrop</a:t>
          </a:r>
          <a:r>
            <a:rPr lang="nb-NO" sz="1400" b="0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angitt i tilbudet blir overholdt. Det er altså </a:t>
          </a:r>
          <a:r>
            <a:rPr lang="nb-NO" sz="1400" b="0" i="0" u="sng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ikke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nødvendig å dedikere kjøretøy til kontrakten.</a:t>
          </a:r>
        </a:p>
        <a:p>
          <a:endParaRPr lang="nb-NO" sz="1400" b="0" i="0" u="none" strike="noStrike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Alle avrop på denne kontrakten telles likt. Et avrop er tur/retur leverandør og aktuell kommunalt bygg som det skal gjennomføres snørydding ved. Transport til andre formål enn utføring av avrop for denne kontrakten skal ikke medregnes.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Utfylt skjema skal legges som vedlegg ved tilbudet. Informasjonen oppgitt i tilbudet er forpliktende og bindende for hvert kontraktsår i avtaleperioden, inkludert opsjonsårene. 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Dokumentasjonskrav ved tilbudsinngivelse</a:t>
          </a: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Ved tilbudsinngivelse skal leverandøren i dette regnearket oppgi registreringsnummer for kjøretøy som skal benyttes i fanen "transport". For kjøretøy som er under bestilling eller skal bestilles av leverandør (eller underleverandør) hvis kontrakten tildeles, skal det legges ved dokumentasjon fra enten forhandler, importør eller utleie- eller leasingselskap med bekreftelse på at kjøretøy enten er bestilt eller kan bestilles og med forventet leveringsdato.</a:t>
          </a:r>
        </a:p>
        <a:p>
          <a:endParaRPr lang="nb-NO" sz="1400"/>
        </a:p>
        <a:p>
          <a:r>
            <a:rPr lang="nb-NO" sz="1400" b="1"/>
            <a:t>Dokumentasjonskrav i kontraktsperioden</a:t>
          </a:r>
          <a:endParaRPr lang="nb-NO" sz="1400"/>
        </a:p>
        <a:p>
          <a:r>
            <a:rPr lang="nb-NO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Leverandør skal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uoppfordret levere statistikk som dokumentasjon på at andel </a:t>
          </a:r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avrop</a:t>
          </a:r>
          <a:r>
            <a:rPr lang="nb-NO" sz="1400" b="0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er gjennomført i henhold til beskrevet i tilbudet. Se konkurransedokumentene for mer informasjon. Dersom statistikken </a:t>
          </a:r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viser at andel fossilfri transport i innleverte tilbud ikke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er oppfylt vil det anses som mislighold av avtalen.</a:t>
          </a:r>
        </a:p>
        <a:p>
          <a:r>
            <a:rPr lang="nb-NO" sz="1400"/>
            <a:t> </a:t>
          </a:r>
        </a:p>
        <a:p>
          <a:r>
            <a:rPr lang="nb-NO" sz="14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Poenggivning og evaluering</a:t>
          </a:r>
        </a:p>
        <a:p>
          <a:r>
            <a:rPr lang="nb-NO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Poengene for bruk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av ulikt type drivstoff er angitt i matrisen under fanen "Transport".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Avrop</a:t>
          </a:r>
          <a:r>
            <a:rPr lang="nb-NO" sz="1400" b="0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med kjøretøy på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elektrisitet (hel-elektrisk), biogass og hydrogen gir 10 poeng. Øvrige drivstoff gir 0 poeng. </a:t>
          </a: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Utgangspunkt for skjemaet er drivstoffmatrisen som er utarbeidet av DFØ, Miljødirektoratet og Transportøkonomisk institutt. Matrisen er tilgjengelig på DFØs sine nettsider: https://www.anskaffelser.no/verktoy/veiledere/drivstoffmatrise-tunge-kjoretoy-til-veitrafikk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Skjemaet skal fylles ut for hvert av kontraktsårene. Første kontraktsår gjelder fra og med oppstartsdato på kontrakten og til og med tilsvarende dato påfølgende år. </a:t>
          </a: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Hver av kontraktsårene teller likt i evalueringen.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Oppdragsgiver likestiller bruken av kjøretøy som går på elektrisitet, hydrogen og biogass og premierer ikke bruk av biodrivstoff.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Det nasjonale omsetningspåbudet for biodrivstoff innebærer at det blandes inn en viss prosentandel biodrivstoff i det fossile drivstoffet. Fra 1.1 2021 var andelen 24,5 %. Denne andelen beregnes utfra totalt omsatt volum blant omsetterne av drivstoff til veitrafikk. I praksis kan derfor en forhandler, som leverer 100 % biodrivstoff til en kunde, redusere mengden biodrivstoff som leveres til andre kunder i Norge. Dette betyr at klimaeffekten ved å benytte 100% biodrivstoff i offentlige anskaffelser i praksis nulles ut. Dette skjer altså fordi forhandlerleddet kan bruke salg av 100 % biodrivstoff til å selge mer fossilt drivstoff til andre kunder, liter for liter. Les mer om Miljødirektoratets vurdering av bruk av biodrivstoff i offentlige anskaffelser her: </a:t>
          </a:r>
          <a:r>
            <a:rPr lang="nb-NO" sz="1400">
              <a:hlinkClick xmlns:r="http://schemas.openxmlformats.org/officeDocument/2006/relationships" r:id=""/>
            </a:rPr>
            <a:t>Kjøpe inn klimavennlige kjøretøy og maskiner - Miljødirektoratet (miljodirektoratet.no)</a:t>
          </a:r>
          <a:r>
            <a:rPr lang="nb-NO" sz="1400"/>
            <a:t> se </a:t>
          </a:r>
          <a:r>
            <a:rPr lang="nb-NO" sz="1400" u="sng"/>
            <a:t>Relevante</a:t>
          </a:r>
          <a:r>
            <a:rPr lang="nb-NO" sz="1400" u="sng" baseline="0"/>
            <a:t> dokumenter</a:t>
          </a:r>
          <a:r>
            <a:rPr lang="nb-NO" sz="1400" baseline="0"/>
            <a:t> ; </a:t>
          </a:r>
          <a:r>
            <a:rPr lang="nb-NO" sz="1100" i="1" baseline="0"/>
            <a:t>"Miljødirektoratets vurdering av system for overoppfyllelse av omsetningskrav for biodrivstoff"</a:t>
          </a:r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1AF6F-57D4-4D0B-9A8E-8D259009A15B}">
  <sheetPr>
    <pageSetUpPr fitToPage="1"/>
  </sheetPr>
  <dimension ref="B1:AC11"/>
  <sheetViews>
    <sheetView showGridLines="0" showRowColHeaders="0" zoomScale="110" zoomScaleNormal="110" workbookViewId="0">
      <selection activeCell="D62" sqref="D62"/>
    </sheetView>
  </sheetViews>
  <sheetFormatPr baseColWidth="10" defaultColWidth="11.42578125" defaultRowHeight="15" x14ac:dyDescent="0.25"/>
  <sheetData>
    <row r="1" spans="2:29" x14ac:dyDescent="0.25">
      <c r="P1" s="68" t="s">
        <v>74</v>
      </c>
    </row>
    <row r="3" spans="2:29" ht="15.75" customHeight="1" x14ac:dyDescent="0.35">
      <c r="B3" s="4"/>
      <c r="S3" s="59"/>
    </row>
    <row r="7" spans="2:29" x14ac:dyDescent="0.25">
      <c r="B7" s="5"/>
      <c r="S7" s="65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2:29" x14ac:dyDescent="0.25">
      <c r="B8" s="5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2:29" x14ac:dyDescent="0.25">
      <c r="B9" s="5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2:29" x14ac:dyDescent="0.25">
      <c r="B10" s="5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2:29" x14ac:dyDescent="0.25"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</sheetData>
  <pageMargins left="0.25" right="0.25" top="0.75" bottom="0.75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60"/>
  <sheetViews>
    <sheetView tabSelected="1" zoomScaleNormal="100" workbookViewId="0">
      <selection activeCell="G21" sqref="G21"/>
    </sheetView>
  </sheetViews>
  <sheetFormatPr baseColWidth="10" defaultColWidth="11.42578125" defaultRowHeight="15" x14ac:dyDescent="0.25"/>
  <cols>
    <col min="1" max="1" width="0.7109375" customWidth="1"/>
    <col min="2" max="2" width="3" customWidth="1"/>
    <col min="3" max="3" width="40.42578125" customWidth="1"/>
    <col min="5" max="8" width="24.140625" bestFit="1" customWidth="1"/>
    <col min="9" max="9" width="58" bestFit="1" customWidth="1"/>
  </cols>
  <sheetData>
    <row r="1" spans="2:12" x14ac:dyDescent="0.25">
      <c r="I1" s="68" t="s">
        <v>74</v>
      </c>
    </row>
    <row r="2" spans="2:12" ht="43.15" customHeight="1" x14ac:dyDescent="0.25">
      <c r="C2" s="9" t="s">
        <v>0</v>
      </c>
      <c r="D2" s="48" t="s">
        <v>1</v>
      </c>
      <c r="E2" s="47" t="s">
        <v>75</v>
      </c>
      <c r="F2" s="47" t="s">
        <v>76</v>
      </c>
      <c r="G2" s="47" t="s">
        <v>77</v>
      </c>
      <c r="H2" s="47" t="s">
        <v>78</v>
      </c>
      <c r="I2" s="1" t="s">
        <v>2</v>
      </c>
    </row>
    <row r="3" spans="2:12" ht="16.5" customHeight="1" thickBot="1" x14ac:dyDescent="0.3">
      <c r="C3" s="56" t="s">
        <v>3</v>
      </c>
      <c r="D3" s="57" t="s">
        <v>4</v>
      </c>
      <c r="E3" s="58">
        <v>0.25</v>
      </c>
      <c r="F3" s="58">
        <f>E3</f>
        <v>0.25</v>
      </c>
      <c r="G3" s="58">
        <f>E3</f>
        <v>0.25</v>
      </c>
      <c r="H3" s="58">
        <f>E3</f>
        <v>0.25</v>
      </c>
      <c r="I3" s="66" t="s">
        <v>5</v>
      </c>
    </row>
    <row r="4" spans="2:12" ht="15" customHeight="1" x14ac:dyDescent="0.25">
      <c r="C4" s="53" t="s">
        <v>6</v>
      </c>
      <c r="D4" s="49">
        <v>10</v>
      </c>
      <c r="E4" s="11">
        <v>0</v>
      </c>
      <c r="F4" s="11">
        <v>0</v>
      </c>
      <c r="G4" s="11">
        <v>0</v>
      </c>
      <c r="H4" s="11">
        <v>0</v>
      </c>
      <c r="I4" s="14"/>
    </row>
    <row r="5" spans="2:12" x14ac:dyDescent="0.25">
      <c r="C5" s="54" t="s">
        <v>7</v>
      </c>
      <c r="D5" s="50">
        <v>10</v>
      </c>
      <c r="E5" s="12">
        <v>0</v>
      </c>
      <c r="F5" s="12">
        <v>0</v>
      </c>
      <c r="G5" s="12">
        <v>0</v>
      </c>
      <c r="H5" s="12">
        <v>0</v>
      </c>
      <c r="I5" s="15"/>
    </row>
    <row r="6" spans="2:12" ht="18" customHeight="1" x14ac:dyDescent="0.25">
      <c r="C6" s="54" t="s">
        <v>8</v>
      </c>
      <c r="D6" s="51">
        <v>0</v>
      </c>
      <c r="E6" s="13">
        <v>0</v>
      </c>
      <c r="F6" s="13">
        <v>0</v>
      </c>
      <c r="G6" s="13">
        <v>0</v>
      </c>
      <c r="H6" s="13">
        <v>0</v>
      </c>
      <c r="I6" s="16"/>
      <c r="K6" s="2"/>
      <c r="L6" s="2"/>
    </row>
    <row r="7" spans="2:12" ht="14.25" customHeight="1" x14ac:dyDescent="0.25">
      <c r="C7" s="54" t="s">
        <v>9</v>
      </c>
      <c r="D7" s="52">
        <v>0</v>
      </c>
      <c r="E7" s="13">
        <v>0</v>
      </c>
      <c r="F7" s="13">
        <v>0</v>
      </c>
      <c r="G7" s="13">
        <v>0</v>
      </c>
      <c r="H7" s="13">
        <v>0</v>
      </c>
      <c r="I7" s="16"/>
      <c r="K7" s="2"/>
      <c r="L7" s="2"/>
    </row>
    <row r="8" spans="2:12" x14ac:dyDescent="0.25">
      <c r="C8" s="71" t="s">
        <v>10</v>
      </c>
      <c r="D8" s="72"/>
      <c r="E8" s="10">
        <f>SUM(E3:E7)</f>
        <v>0.25</v>
      </c>
      <c r="F8" s="10">
        <f>SUM(F3:F7)</f>
        <v>0.25</v>
      </c>
      <c r="G8" s="10">
        <f>SUM(G3:G7)</f>
        <v>0.25</v>
      </c>
      <c r="H8" s="10">
        <f>SUM(H3:H7)</f>
        <v>0.25</v>
      </c>
    </row>
    <row r="9" spans="2:12" ht="15.75" thickBot="1" x14ac:dyDescent="0.3">
      <c r="C9" s="77"/>
      <c r="D9" s="77"/>
      <c r="E9" s="3"/>
    </row>
    <row r="10" spans="2:12" x14ac:dyDescent="0.25">
      <c r="C10" s="69" t="s">
        <v>11</v>
      </c>
      <c r="D10" s="70"/>
      <c r="E10" s="6" t="s">
        <v>12</v>
      </c>
      <c r="F10" s="8" t="s">
        <v>13</v>
      </c>
      <c r="H10" s="81" t="s">
        <v>14</v>
      </c>
      <c r="I10" s="82"/>
    </row>
    <row r="11" spans="2:12" ht="15.75" thickBot="1" x14ac:dyDescent="0.3">
      <c r="B11" s="7" t="s">
        <v>15</v>
      </c>
      <c r="C11" s="73"/>
      <c r="D11" s="74"/>
      <c r="E11" s="16"/>
      <c r="F11" s="16"/>
      <c r="H11" s="83" t="str">
        <f>IF(KONTROLL!J9=4,"Skjema OK. Oppgi alle registreringsnummer på kjøretøy som skal benyttes.","Mangelfull utfylling")</f>
        <v>Mangelfull utfylling</v>
      </c>
      <c r="I11" s="84"/>
    </row>
    <row r="12" spans="2:12" x14ac:dyDescent="0.25">
      <c r="B12" s="7" t="s">
        <v>16</v>
      </c>
      <c r="C12" s="75"/>
      <c r="D12" s="76"/>
      <c r="E12" s="16"/>
      <c r="F12" s="16"/>
    </row>
    <row r="13" spans="2:12" x14ac:dyDescent="0.25">
      <c r="B13" s="7" t="s">
        <v>17</v>
      </c>
      <c r="C13" s="75"/>
      <c r="D13" s="76"/>
      <c r="E13" s="16"/>
      <c r="F13" s="16"/>
      <c r="H13" s="80" t="s">
        <v>18</v>
      </c>
      <c r="I13" s="80"/>
      <c r="K13" s="67"/>
    </row>
    <row r="14" spans="2:12" x14ac:dyDescent="0.25">
      <c r="B14" s="7" t="s">
        <v>19</v>
      </c>
      <c r="C14" s="75"/>
      <c r="D14" s="76"/>
      <c r="E14" s="16"/>
      <c r="F14" s="16"/>
      <c r="H14" s="80"/>
      <c r="I14" s="80"/>
    </row>
    <row r="15" spans="2:12" x14ac:dyDescent="0.25">
      <c r="B15" s="7" t="s">
        <v>20</v>
      </c>
      <c r="C15" s="75"/>
      <c r="D15" s="76"/>
      <c r="E15" s="16"/>
      <c r="F15" s="16"/>
    </row>
    <row r="16" spans="2:12" x14ac:dyDescent="0.25">
      <c r="B16" s="7" t="s">
        <v>21</v>
      </c>
      <c r="C16" s="75"/>
      <c r="D16" s="76"/>
      <c r="E16" s="16"/>
      <c r="F16" s="16"/>
      <c r="I16" s="55"/>
    </row>
    <row r="17" spans="2:9" x14ac:dyDescent="0.25">
      <c r="B17" s="7" t="s">
        <v>22</v>
      </c>
      <c r="C17" s="73"/>
      <c r="D17" s="74"/>
      <c r="E17" s="16"/>
      <c r="F17" s="16"/>
      <c r="H17" s="55"/>
      <c r="I17" s="55"/>
    </row>
    <row r="18" spans="2:9" x14ac:dyDescent="0.25">
      <c r="B18" s="7" t="s">
        <v>23</v>
      </c>
      <c r="C18" s="75"/>
      <c r="D18" s="76"/>
      <c r="E18" s="16"/>
      <c r="F18" s="16"/>
      <c r="H18" s="55" t="s">
        <v>24</v>
      </c>
      <c r="I18" s="55"/>
    </row>
    <row r="19" spans="2:9" x14ac:dyDescent="0.25">
      <c r="B19" s="7" t="s">
        <v>25</v>
      </c>
      <c r="C19" s="75"/>
      <c r="D19" s="76"/>
      <c r="E19" s="16"/>
      <c r="F19" s="16"/>
    </row>
    <row r="20" spans="2:9" x14ac:dyDescent="0.25">
      <c r="B20" s="7" t="s">
        <v>26</v>
      </c>
      <c r="C20" s="75"/>
      <c r="D20" s="76"/>
      <c r="E20" s="16"/>
      <c r="F20" s="16"/>
    </row>
    <row r="21" spans="2:9" x14ac:dyDescent="0.25">
      <c r="B21" s="7" t="s">
        <v>27</v>
      </c>
      <c r="C21" s="75"/>
      <c r="D21" s="76"/>
      <c r="E21" s="16"/>
      <c r="F21" s="16"/>
    </row>
    <row r="22" spans="2:9" x14ac:dyDescent="0.25">
      <c r="B22" s="7" t="s">
        <v>28</v>
      </c>
      <c r="C22" s="75"/>
      <c r="D22" s="76"/>
      <c r="E22" s="16"/>
      <c r="F22" s="16"/>
    </row>
    <row r="23" spans="2:9" x14ac:dyDescent="0.25">
      <c r="B23" s="7" t="s">
        <v>29</v>
      </c>
      <c r="C23" s="73"/>
      <c r="D23" s="74"/>
      <c r="E23" s="16"/>
      <c r="F23" s="16"/>
    </row>
    <row r="24" spans="2:9" x14ac:dyDescent="0.25">
      <c r="B24" s="7" t="s">
        <v>30</v>
      </c>
      <c r="C24" s="75"/>
      <c r="D24" s="76"/>
      <c r="E24" s="16"/>
      <c r="F24" s="16"/>
    </row>
    <row r="25" spans="2:9" x14ac:dyDescent="0.25">
      <c r="B25" s="7" t="s">
        <v>31</v>
      </c>
      <c r="C25" s="75"/>
      <c r="D25" s="76"/>
      <c r="E25" s="16"/>
      <c r="F25" s="16"/>
      <c r="H25" s="60"/>
    </row>
    <row r="26" spans="2:9" x14ac:dyDescent="0.25">
      <c r="B26" s="7" t="s">
        <v>32</v>
      </c>
      <c r="C26" s="75"/>
      <c r="D26" s="76"/>
      <c r="E26" s="16"/>
      <c r="F26" s="16"/>
    </row>
    <row r="27" spans="2:9" x14ac:dyDescent="0.25">
      <c r="B27" s="7" t="s">
        <v>33</v>
      </c>
      <c r="C27" s="75"/>
      <c r="D27" s="76"/>
      <c r="E27" s="16"/>
      <c r="F27" s="16"/>
    </row>
    <row r="28" spans="2:9" x14ac:dyDescent="0.25">
      <c r="B28" s="7" t="s">
        <v>34</v>
      </c>
      <c r="C28" s="75"/>
      <c r="D28" s="76"/>
      <c r="E28" s="16"/>
      <c r="F28" s="16"/>
    </row>
    <row r="29" spans="2:9" x14ac:dyDescent="0.25">
      <c r="B29" s="7" t="s">
        <v>35</v>
      </c>
      <c r="C29" s="73"/>
      <c r="D29" s="74"/>
      <c r="E29" s="16"/>
      <c r="F29" s="16"/>
    </row>
    <row r="30" spans="2:9" x14ac:dyDescent="0.25">
      <c r="B30" s="7" t="s">
        <v>36</v>
      </c>
      <c r="C30" s="75"/>
      <c r="D30" s="76"/>
      <c r="E30" s="16"/>
      <c r="F30" s="16"/>
    </row>
    <row r="31" spans="2:9" x14ac:dyDescent="0.25">
      <c r="B31" s="7" t="s">
        <v>37</v>
      </c>
      <c r="C31" s="78"/>
      <c r="D31" s="79"/>
      <c r="E31" s="61"/>
      <c r="F31" s="61"/>
    </row>
    <row r="32" spans="2:9" x14ac:dyDescent="0.25">
      <c r="B32" s="7" t="s">
        <v>38</v>
      </c>
      <c r="C32" s="73"/>
      <c r="D32" s="74"/>
      <c r="E32" s="62"/>
      <c r="F32" s="62"/>
    </row>
    <row r="33" spans="2:6" x14ac:dyDescent="0.25">
      <c r="B33" s="7" t="s">
        <v>39</v>
      </c>
      <c r="C33" s="75"/>
      <c r="D33" s="76"/>
      <c r="E33" s="16"/>
      <c r="F33" s="16"/>
    </row>
    <row r="34" spans="2:6" x14ac:dyDescent="0.25">
      <c r="B34" s="7" t="s">
        <v>40</v>
      </c>
      <c r="C34" s="75"/>
      <c r="D34" s="76"/>
      <c r="E34" s="16"/>
      <c r="F34" s="16"/>
    </row>
    <row r="35" spans="2:6" x14ac:dyDescent="0.25">
      <c r="B35" s="7" t="s">
        <v>41</v>
      </c>
      <c r="C35" s="73"/>
      <c r="D35" s="74"/>
      <c r="E35" s="16"/>
      <c r="F35" s="16"/>
    </row>
    <row r="36" spans="2:6" x14ac:dyDescent="0.25">
      <c r="B36" s="7" t="s">
        <v>42</v>
      </c>
      <c r="C36" s="75"/>
      <c r="D36" s="76"/>
      <c r="E36" s="16"/>
      <c r="F36" s="16"/>
    </row>
    <row r="37" spans="2:6" x14ac:dyDescent="0.25">
      <c r="B37" s="7" t="s">
        <v>43</v>
      </c>
      <c r="C37" s="75"/>
      <c r="D37" s="76"/>
      <c r="E37" s="16"/>
      <c r="F37" s="16"/>
    </row>
    <row r="38" spans="2:6" x14ac:dyDescent="0.25">
      <c r="B38" s="7" t="s">
        <v>44</v>
      </c>
      <c r="C38" s="75"/>
      <c r="D38" s="76"/>
      <c r="E38" s="16"/>
      <c r="F38" s="16"/>
    </row>
    <row r="39" spans="2:6" x14ac:dyDescent="0.25">
      <c r="B39" s="7" t="s">
        <v>45</v>
      </c>
      <c r="C39" s="75"/>
      <c r="D39" s="76"/>
      <c r="E39" s="16"/>
      <c r="F39" s="16"/>
    </row>
    <row r="40" spans="2:6" x14ac:dyDescent="0.25">
      <c r="B40" s="7" t="s">
        <v>46</v>
      </c>
      <c r="C40" s="75"/>
      <c r="D40" s="76"/>
      <c r="E40" s="16"/>
      <c r="F40" s="16"/>
    </row>
    <row r="41" spans="2:6" x14ac:dyDescent="0.25">
      <c r="B41" s="7" t="s">
        <v>47</v>
      </c>
      <c r="C41" s="73"/>
      <c r="D41" s="74"/>
      <c r="E41" s="16"/>
      <c r="F41" s="16"/>
    </row>
    <row r="42" spans="2:6" x14ac:dyDescent="0.25">
      <c r="B42" s="7" t="s">
        <v>48</v>
      </c>
      <c r="C42" s="75"/>
      <c r="D42" s="76"/>
      <c r="E42" s="16"/>
      <c r="F42" s="16"/>
    </row>
    <row r="43" spans="2:6" x14ac:dyDescent="0.25">
      <c r="B43" s="7" t="s">
        <v>49</v>
      </c>
      <c r="C43" s="75"/>
      <c r="D43" s="76"/>
      <c r="E43" s="16"/>
      <c r="F43" s="16"/>
    </row>
    <row r="44" spans="2:6" x14ac:dyDescent="0.25">
      <c r="B44" s="7" t="s">
        <v>50</v>
      </c>
      <c r="C44" s="75"/>
      <c r="D44" s="76"/>
      <c r="E44" s="16"/>
      <c r="F44" s="16"/>
    </row>
    <row r="45" spans="2:6" x14ac:dyDescent="0.25">
      <c r="B45" s="7" t="s">
        <v>51</v>
      </c>
      <c r="C45" s="75"/>
      <c r="D45" s="76"/>
      <c r="E45" s="16"/>
      <c r="F45" s="16"/>
    </row>
    <row r="46" spans="2:6" x14ac:dyDescent="0.25">
      <c r="B46" s="7" t="s">
        <v>52</v>
      </c>
      <c r="C46" s="75"/>
      <c r="D46" s="76"/>
      <c r="E46" s="16"/>
      <c r="F46" s="16"/>
    </row>
    <row r="47" spans="2:6" x14ac:dyDescent="0.25">
      <c r="B47" s="7" t="s">
        <v>53</v>
      </c>
      <c r="C47" s="75"/>
      <c r="D47" s="76"/>
      <c r="E47" s="16"/>
      <c r="F47" s="16"/>
    </row>
    <row r="48" spans="2:6" x14ac:dyDescent="0.25">
      <c r="B48" s="7" t="s">
        <v>54</v>
      </c>
      <c r="C48" s="75"/>
      <c r="D48" s="76"/>
      <c r="E48" s="16"/>
      <c r="F48" s="16"/>
    </row>
    <row r="49" spans="2:6" x14ac:dyDescent="0.25">
      <c r="B49" s="7" t="s">
        <v>55</v>
      </c>
      <c r="C49" s="75"/>
      <c r="D49" s="76"/>
      <c r="E49" s="16"/>
      <c r="F49" s="16"/>
    </row>
    <row r="50" spans="2:6" x14ac:dyDescent="0.25">
      <c r="B50" s="7" t="s">
        <v>56</v>
      </c>
      <c r="C50" s="75"/>
      <c r="D50" s="76"/>
      <c r="E50" s="16"/>
      <c r="F50" s="16"/>
    </row>
    <row r="51" spans="2:6" x14ac:dyDescent="0.25">
      <c r="B51" s="7" t="s">
        <v>57</v>
      </c>
      <c r="C51" s="75"/>
      <c r="D51" s="76"/>
      <c r="E51" s="16"/>
      <c r="F51" s="16"/>
    </row>
    <row r="52" spans="2:6" x14ac:dyDescent="0.25">
      <c r="B52" s="7" t="s">
        <v>58</v>
      </c>
      <c r="C52" s="75"/>
      <c r="D52" s="76"/>
      <c r="E52" s="16"/>
      <c r="F52" s="16"/>
    </row>
    <row r="53" spans="2:6" x14ac:dyDescent="0.25">
      <c r="B53" s="7" t="s">
        <v>59</v>
      </c>
      <c r="C53" s="75"/>
      <c r="D53" s="76"/>
      <c r="E53" s="16"/>
      <c r="F53" s="16"/>
    </row>
    <row r="54" spans="2:6" x14ac:dyDescent="0.25">
      <c r="B54" s="7" t="s">
        <v>60</v>
      </c>
      <c r="C54" s="75"/>
      <c r="D54" s="76"/>
      <c r="E54" s="16"/>
      <c r="F54" s="16"/>
    </row>
    <row r="55" spans="2:6" x14ac:dyDescent="0.25">
      <c r="B55" s="7" t="s">
        <v>61</v>
      </c>
      <c r="C55" s="75"/>
      <c r="D55" s="76"/>
      <c r="E55" s="16"/>
      <c r="F55" s="16"/>
    </row>
    <row r="56" spans="2:6" x14ac:dyDescent="0.25">
      <c r="B56" s="7" t="s">
        <v>62</v>
      </c>
      <c r="C56" s="75"/>
      <c r="D56" s="76"/>
      <c r="E56" s="16"/>
      <c r="F56" s="16"/>
    </row>
    <row r="57" spans="2:6" x14ac:dyDescent="0.25">
      <c r="B57" s="7" t="s">
        <v>63</v>
      </c>
      <c r="C57" s="75"/>
      <c r="D57" s="76"/>
      <c r="E57" s="16"/>
      <c r="F57" s="16"/>
    </row>
    <row r="58" spans="2:6" x14ac:dyDescent="0.25">
      <c r="B58" s="7" t="s">
        <v>64</v>
      </c>
      <c r="C58" s="75"/>
      <c r="D58" s="76"/>
      <c r="E58" s="16"/>
      <c r="F58" s="16"/>
    </row>
    <row r="59" spans="2:6" x14ac:dyDescent="0.25">
      <c r="B59" s="7" t="s">
        <v>65</v>
      </c>
      <c r="C59" s="75"/>
      <c r="D59" s="76"/>
      <c r="E59" s="16"/>
      <c r="F59" s="16"/>
    </row>
    <row r="60" spans="2:6" x14ac:dyDescent="0.25">
      <c r="B60" s="7" t="s">
        <v>66</v>
      </c>
      <c r="C60" s="75"/>
      <c r="D60" s="76"/>
      <c r="E60" s="16"/>
      <c r="F60" s="16"/>
    </row>
  </sheetData>
  <mergeCells count="56">
    <mergeCell ref="H13:I14"/>
    <mergeCell ref="H10:I10"/>
    <mergeCell ref="H11:I11"/>
    <mergeCell ref="C58:D58"/>
    <mergeCell ref="C59:D59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60:D60"/>
    <mergeCell ref="C53:D53"/>
    <mergeCell ref="C54:D54"/>
    <mergeCell ref="C55:D55"/>
    <mergeCell ref="C56:D56"/>
    <mergeCell ref="C57:D57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8:D18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C10:D10"/>
    <mergeCell ref="C8:D8"/>
    <mergeCell ref="C11:D11"/>
    <mergeCell ref="C12:D12"/>
    <mergeCell ref="C9:D9"/>
  </mergeCells>
  <pageMargins left="0.25" right="0.25" top="0.75" bottom="0.75" header="0.3" footer="0.3"/>
  <pageSetup paperSize="9" scale="9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18EE760-8EFF-42BF-B046-E7F8060CF11B}">
          <x14:formula1>
            <xm:f>KONTROLL!$B$22:$B$25</xm:f>
          </x14:formula1>
          <xm:sqref>E11:E60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CBDC-DB17-4A22-8E68-5CDDC123DD27}">
  <dimension ref="B1:J25"/>
  <sheetViews>
    <sheetView zoomScaleNormal="100" workbookViewId="0">
      <selection activeCell="I24" sqref="I24"/>
    </sheetView>
  </sheetViews>
  <sheetFormatPr baseColWidth="10" defaultColWidth="11.42578125" defaultRowHeight="15" x14ac:dyDescent="0.25"/>
  <cols>
    <col min="2" max="2" width="31.42578125" customWidth="1"/>
    <col min="10" max="10" width="12.5703125" customWidth="1"/>
  </cols>
  <sheetData>
    <row r="1" spans="2:10" ht="15.75" thickBot="1" x14ac:dyDescent="0.3"/>
    <row r="2" spans="2:10" x14ac:dyDescent="0.25">
      <c r="B2" s="17" t="s">
        <v>67</v>
      </c>
      <c r="C2" s="18"/>
      <c r="D2" s="18"/>
      <c r="E2" s="18"/>
      <c r="F2" s="18"/>
      <c r="G2" s="18"/>
      <c r="H2" s="18"/>
      <c r="I2" s="18"/>
      <c r="J2" s="19"/>
    </row>
    <row r="3" spans="2:10" x14ac:dyDescent="0.25">
      <c r="B3" s="20"/>
      <c r="C3" s="21"/>
      <c r="D3" s="21"/>
      <c r="E3" s="21"/>
      <c r="F3" s="21"/>
      <c r="G3" s="21"/>
      <c r="H3" s="21"/>
      <c r="I3" s="21"/>
      <c r="J3" s="22"/>
    </row>
    <row r="4" spans="2:10" ht="15.75" thickBot="1" x14ac:dyDescent="0.3">
      <c r="B4" s="20"/>
      <c r="C4" s="21"/>
      <c r="D4" s="23"/>
      <c r="E4" s="23"/>
      <c r="F4" s="21"/>
      <c r="G4" s="21"/>
      <c r="H4" s="21"/>
      <c r="I4" s="21"/>
      <c r="J4" s="22"/>
    </row>
    <row r="5" spans="2:10" ht="45" x14ac:dyDescent="0.25">
      <c r="B5" s="85" t="s">
        <v>68</v>
      </c>
      <c r="C5" s="86"/>
      <c r="D5" s="24"/>
      <c r="E5" s="25" t="s">
        <v>69</v>
      </c>
      <c r="F5" s="26" t="s">
        <v>70</v>
      </c>
      <c r="G5" s="26" t="s">
        <v>71</v>
      </c>
      <c r="H5" s="27" t="s">
        <v>72</v>
      </c>
      <c r="I5" s="24"/>
      <c r="J5" s="22"/>
    </row>
    <row r="6" spans="2:10" x14ac:dyDescent="0.25">
      <c r="B6" s="20"/>
      <c r="C6" s="22"/>
      <c r="D6" s="28"/>
      <c r="E6" s="29">
        <f>1-(TRANSPORT!E7+TRANSPORT!E6)</f>
        <v>1</v>
      </c>
      <c r="F6" s="29">
        <f>1-(TRANSPORT!F7+TRANSPORT!F6)</f>
        <v>1</v>
      </c>
      <c r="G6" s="29">
        <f>1-(TRANSPORT!G7+TRANSPORT!G6)</f>
        <v>1</v>
      </c>
      <c r="H6" s="29">
        <f>1-(TRANSPORT!H7+TRANSPORT!H6)</f>
        <v>1</v>
      </c>
      <c r="I6" s="30"/>
      <c r="J6" s="22"/>
    </row>
    <row r="7" spans="2:10" ht="15.75" thickBot="1" x14ac:dyDescent="0.3">
      <c r="B7" s="31">
        <v>0</v>
      </c>
      <c r="C7" s="32">
        <f>IF(TRANSPORT!$E$3=KONTROLL!B7,1,0)</f>
        <v>0</v>
      </c>
      <c r="D7" s="21"/>
      <c r="E7" s="33">
        <f>10*E6</f>
        <v>10</v>
      </c>
      <c r="F7" s="34">
        <f t="shared" ref="F7:H7" si="0">10*F6</f>
        <v>10</v>
      </c>
      <c r="G7" s="34">
        <f t="shared" si="0"/>
        <v>10</v>
      </c>
      <c r="H7" s="32">
        <f t="shared" si="0"/>
        <v>10</v>
      </c>
      <c r="I7" s="35"/>
      <c r="J7" s="22"/>
    </row>
    <row r="8" spans="2:10" ht="30" x14ac:dyDescent="0.25">
      <c r="B8" s="31">
        <v>0.1</v>
      </c>
      <c r="C8" s="32">
        <f>IF(TRANSPORT!$E$3=KONTROLL!B8,1,0)</f>
        <v>0</v>
      </c>
      <c r="D8" s="35"/>
      <c r="E8" s="33">
        <f>11.111*E6-1.1111</f>
        <v>9.9999000000000002</v>
      </c>
      <c r="F8" s="34">
        <f>11.111*F6-1.1111</f>
        <v>9.9999000000000002</v>
      </c>
      <c r="G8" s="34">
        <f t="shared" ref="G8:H8" si="1">11.111*G6-1.1111</f>
        <v>9.9999000000000002</v>
      </c>
      <c r="H8" s="32">
        <f t="shared" si="1"/>
        <v>9.9999000000000002</v>
      </c>
      <c r="I8" s="35"/>
      <c r="J8" s="36" t="s">
        <v>73</v>
      </c>
    </row>
    <row r="9" spans="2:10" x14ac:dyDescent="0.25">
      <c r="B9" s="31">
        <v>0.2</v>
      </c>
      <c r="C9" s="32">
        <f>IF(TRANSPORT!$E$3=KONTROLL!B9,1,0)</f>
        <v>0</v>
      </c>
      <c r="D9" s="35"/>
      <c r="E9" s="33">
        <f>12.5*E6-2.5</f>
        <v>10</v>
      </c>
      <c r="F9" s="34">
        <f t="shared" ref="F9:H9" si="2">12.5*F6-2.5</f>
        <v>10</v>
      </c>
      <c r="G9" s="34">
        <f t="shared" si="2"/>
        <v>10</v>
      </c>
      <c r="H9" s="32">
        <f t="shared" si="2"/>
        <v>10</v>
      </c>
      <c r="I9" s="35"/>
      <c r="J9" s="37">
        <f>SUM(E17:H17)</f>
        <v>0</v>
      </c>
    </row>
    <row r="10" spans="2:10" x14ac:dyDescent="0.25">
      <c r="B10" s="31">
        <v>0.3</v>
      </c>
      <c r="C10" s="32">
        <f>IF(TRANSPORT!$E$3=KONTROLL!B10,1,0)</f>
        <v>0</v>
      </c>
      <c r="D10" s="35"/>
      <c r="E10" s="33">
        <f>14.286*E6-4.2857</f>
        <v>10.000299999999999</v>
      </c>
      <c r="F10" s="34">
        <f t="shared" ref="F10:H10" si="3">14.286*F6-4.2857</f>
        <v>10.000299999999999</v>
      </c>
      <c r="G10" s="34">
        <f t="shared" si="3"/>
        <v>10.000299999999999</v>
      </c>
      <c r="H10" s="32">
        <f t="shared" si="3"/>
        <v>10.000299999999999</v>
      </c>
      <c r="I10" s="35"/>
      <c r="J10" s="37"/>
    </row>
    <row r="11" spans="2:10" x14ac:dyDescent="0.25">
      <c r="B11" s="31">
        <v>0.4</v>
      </c>
      <c r="C11" s="32">
        <f>IF(TRANSPORT!$E$3=KONTROLL!B11,1,0)</f>
        <v>0</v>
      </c>
      <c r="D11" s="35"/>
      <c r="E11" s="33">
        <f>16.6667*E6-6.6667</f>
        <v>10</v>
      </c>
      <c r="F11" s="34">
        <f t="shared" ref="F11:H11" si="4">16.6667*F6-6.6667</f>
        <v>10</v>
      </c>
      <c r="G11" s="34">
        <f t="shared" si="4"/>
        <v>10</v>
      </c>
      <c r="H11" s="32">
        <f t="shared" si="4"/>
        <v>10</v>
      </c>
      <c r="I11" s="35"/>
      <c r="J11" s="22"/>
    </row>
    <row r="12" spans="2:10" x14ac:dyDescent="0.25">
      <c r="B12" s="31">
        <v>0.5</v>
      </c>
      <c r="C12" s="32">
        <f>IF(TRANSPORT!$E$3=KONTROLL!B12,1,0)</f>
        <v>0</v>
      </c>
      <c r="D12" s="35"/>
      <c r="E12" s="33">
        <f>20*E6-10</f>
        <v>10</v>
      </c>
      <c r="F12" s="34">
        <f t="shared" ref="F12:G12" si="5">20*F6-10</f>
        <v>10</v>
      </c>
      <c r="G12" s="34">
        <f t="shared" si="5"/>
        <v>10</v>
      </c>
      <c r="H12" s="32">
        <f>20*H6-10</f>
        <v>10</v>
      </c>
      <c r="I12" s="35"/>
      <c r="J12" s="22"/>
    </row>
    <row r="13" spans="2:10" x14ac:dyDescent="0.25">
      <c r="B13" s="31">
        <v>0.6</v>
      </c>
      <c r="C13" s="32">
        <f>IF(TRANSPORT!$E$3=KONTROLL!B13,1,0)</f>
        <v>0</v>
      </c>
      <c r="D13" s="35"/>
      <c r="E13" s="33">
        <f>25*E6-15</f>
        <v>10</v>
      </c>
      <c r="F13" s="34">
        <f t="shared" ref="F13:H13" si="6">25*F6-15</f>
        <v>10</v>
      </c>
      <c r="G13" s="34">
        <f t="shared" si="6"/>
        <v>10</v>
      </c>
      <c r="H13" s="32">
        <f t="shared" si="6"/>
        <v>10</v>
      </c>
      <c r="I13" s="35"/>
      <c r="J13" s="22"/>
    </row>
    <row r="14" spans="2:10" x14ac:dyDescent="0.25">
      <c r="B14" s="31">
        <v>0.7</v>
      </c>
      <c r="C14" s="32">
        <f>IF(TRANSPORT!$E$3=KONTROLL!B14,1,0)</f>
        <v>0</v>
      </c>
      <c r="D14" s="35"/>
      <c r="E14" s="33">
        <f>33.333*E6-23.3333</f>
        <v>9.9996999999999971</v>
      </c>
      <c r="F14" s="34">
        <f t="shared" ref="F14:H14" si="7">33.333*F6-23.3333</f>
        <v>9.9996999999999971</v>
      </c>
      <c r="G14" s="34">
        <f t="shared" si="7"/>
        <v>9.9996999999999971</v>
      </c>
      <c r="H14" s="32">
        <f t="shared" si="7"/>
        <v>9.9996999999999971</v>
      </c>
      <c r="I14" s="35"/>
      <c r="J14" s="22"/>
    </row>
    <row r="15" spans="2:10" x14ac:dyDescent="0.25">
      <c r="B15" s="31">
        <v>0.8</v>
      </c>
      <c r="C15" s="32">
        <f>IF(TRANSPORT!$E$3=KONTROLL!B15,1,0)</f>
        <v>0</v>
      </c>
      <c r="D15" s="35"/>
      <c r="E15" s="33">
        <f>50*E6-40</f>
        <v>10</v>
      </c>
      <c r="F15" s="34">
        <f t="shared" ref="F15:H15" si="8">50*F6-40</f>
        <v>10</v>
      </c>
      <c r="G15" s="34">
        <f t="shared" si="8"/>
        <v>10</v>
      </c>
      <c r="H15" s="32">
        <f t="shared" si="8"/>
        <v>10</v>
      </c>
      <c r="I15" s="35"/>
      <c r="J15" s="22"/>
    </row>
    <row r="16" spans="2:10" ht="15.75" thickBot="1" x14ac:dyDescent="0.3">
      <c r="B16" s="38">
        <v>0.9</v>
      </c>
      <c r="C16" s="32">
        <f>IF(TRANSPORT!$E$3=KONTROLL!B16,1,0)</f>
        <v>0</v>
      </c>
      <c r="D16" s="35"/>
      <c r="E16" s="39">
        <f>100*E6-90</f>
        <v>10</v>
      </c>
      <c r="F16" s="40">
        <f t="shared" ref="F16:H16" si="9">100*F6-90</f>
        <v>10</v>
      </c>
      <c r="G16" s="40">
        <f t="shared" si="9"/>
        <v>10</v>
      </c>
      <c r="H16" s="41">
        <f t="shared" si="9"/>
        <v>10</v>
      </c>
      <c r="I16" s="35"/>
      <c r="J16" s="22"/>
    </row>
    <row r="17" spans="2:10" ht="15.75" thickBot="1" x14ac:dyDescent="0.3">
      <c r="B17" s="42"/>
      <c r="C17" s="35"/>
      <c r="D17" s="35"/>
      <c r="E17" s="35">
        <f>IF(TRANSPORT!E8=100%,1,0)</f>
        <v>0</v>
      </c>
      <c r="F17" s="35">
        <f>IF(TRANSPORT!F8=100%,1,0)</f>
        <v>0</v>
      </c>
      <c r="G17" s="35">
        <f>IF(TRANSPORT!G8=100%,1,0)</f>
        <v>0</v>
      </c>
      <c r="H17" s="35">
        <f>IF(TRANSPORT!H8=100%,1,0)</f>
        <v>0</v>
      </c>
      <c r="I17" s="21"/>
      <c r="J17" s="22"/>
    </row>
    <row r="18" spans="2:10" ht="15.75" thickBot="1" x14ac:dyDescent="0.3">
      <c r="B18" s="43"/>
      <c r="C18" s="44"/>
      <c r="D18" s="44"/>
      <c r="E18" s="44"/>
      <c r="F18" s="45"/>
      <c r="G18" s="45"/>
      <c r="H18" s="87"/>
      <c r="I18" s="88"/>
      <c r="J18" s="46"/>
    </row>
    <row r="22" spans="2:10" x14ac:dyDescent="0.25">
      <c r="B22" s="63" t="s">
        <v>6</v>
      </c>
    </row>
    <row r="23" spans="2:10" x14ac:dyDescent="0.25">
      <c r="B23" s="64" t="s">
        <v>7</v>
      </c>
    </row>
    <row r="24" spans="2:10" x14ac:dyDescent="0.25">
      <c r="B24" s="64" t="s">
        <v>8</v>
      </c>
    </row>
    <row r="25" spans="2:10" ht="30" x14ac:dyDescent="0.25">
      <c r="B25" s="64" t="s">
        <v>9</v>
      </c>
    </row>
  </sheetData>
  <mergeCells count="2">
    <mergeCell ref="B5:C5"/>
    <mergeCell ref="H18:I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FDB4824003ED43A9E618487F6EC7FE" ma:contentTypeVersion="15" ma:contentTypeDescription="Opprett et nytt dokument." ma:contentTypeScope="" ma:versionID="1361420ef5ec2b0762d52307eea24af4">
  <xsd:schema xmlns:xsd="http://www.w3.org/2001/XMLSchema" xmlns:xs="http://www.w3.org/2001/XMLSchema" xmlns:p="http://schemas.microsoft.com/office/2006/metadata/properties" xmlns:ns2="8178859f-97a5-4ad6-a07a-fbf30499b686" xmlns:ns3="a75005d1-cf1d-4179-add4-1a44e3e543f1" targetNamespace="http://schemas.microsoft.com/office/2006/metadata/properties" ma:root="true" ma:fieldsID="4a37d80f0fa0134ce63e01c766acfa6f" ns2:_="" ns3:_="">
    <xsd:import namespace="8178859f-97a5-4ad6-a07a-fbf30499b686"/>
    <xsd:import namespace="a75005d1-cf1d-4179-add4-1a44e3e54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8859f-97a5-4ad6-a07a-fbf30499b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f0fd243c-ab16-4a64-b5b4-abfe456aef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005d1-cf1d-4179-add4-1a44e3e543f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cf0c45e-4764-423b-b75e-c0ec4ca93402}" ma:internalName="TaxCatchAll" ma:showField="CatchAllData" ma:web="a75005d1-cf1d-4179-add4-1a44e3e543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78859f-97a5-4ad6-a07a-fbf30499b686">
      <Terms xmlns="http://schemas.microsoft.com/office/infopath/2007/PartnerControls"/>
    </lcf76f155ced4ddcb4097134ff3c332f>
    <TaxCatchAll xmlns="a75005d1-cf1d-4179-add4-1a44e3e543f1" xsi:nil="true"/>
    <SharedWithUsers xmlns="a75005d1-cf1d-4179-add4-1a44e3e543f1">
      <UserInfo>
        <DisplayName>Odd Olaf Schei</DisplayName>
        <AccountId>18</AccountId>
        <AccountType/>
      </UserInfo>
      <UserInfo>
        <DisplayName>Victoria Stokke</DisplayName>
        <AccountId>33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B48B34D-CD1F-419C-99F6-604CC141A0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7705A7-35F5-4CC9-95C3-4AE1DA0F56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78859f-97a5-4ad6-a07a-fbf30499b686"/>
    <ds:schemaRef ds:uri="a75005d1-cf1d-4179-add4-1a44e3e543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D66089-856C-4469-9260-32E685C9DA85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8178859f-97a5-4ad6-a07a-fbf30499b686"/>
    <ds:schemaRef ds:uri="http://purl.org/dc/dcmitype/"/>
    <ds:schemaRef ds:uri="a75005d1-cf1d-4179-add4-1a44e3e543f1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INFO</vt:lpstr>
      <vt:lpstr>TRANSPORT</vt:lpstr>
      <vt:lpstr>KONTROLL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Guri Bugge</dc:creator>
  <cp:keywords/>
  <dc:description/>
  <cp:lastModifiedBy>Mads Bratteng Stagrum</cp:lastModifiedBy>
  <cp:revision/>
  <dcterms:created xsi:type="dcterms:W3CDTF">2017-03-23T12:45:49Z</dcterms:created>
  <dcterms:modified xsi:type="dcterms:W3CDTF">2026-08-28T06:17:36Z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0x01010017FDB4824003ED43A9E618487F6EC7FE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  <property fmtid="{D5CDD505-2E9C-101B-9397-08002B2CF9AE}" pid="10" name="MediaServiceImageTags">
    <vt:lpwstr/>
  </property>
  <property fmtid="{D5CDD505-2E9C-101B-9397-08002B2CF9AE}" pid="11" name="GtProjectPhase">
    <vt:lpwstr/>
  </property>
</Properties>
</file>